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10.Hakobyan poxoc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ampopagir'!$A$1:$H$38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8" i="1" l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17" i="1"/>
  <c r="H8" i="1"/>
  <c r="H9" i="1"/>
  <c r="H10" i="1"/>
  <c r="H11" i="1"/>
  <c r="H12" i="1"/>
  <c r="H14" i="1"/>
  <c r="H15" i="1"/>
  <c r="H17" i="1"/>
  <c r="H18" i="1"/>
  <c r="H19" i="1"/>
  <c r="H21" i="1"/>
  <c r="H22" i="1"/>
  <c r="H23" i="1"/>
  <c r="H24" i="1"/>
  <c r="H26" i="1"/>
  <c r="H27" i="1"/>
  <c r="H28" i="1"/>
  <c r="H29" i="1"/>
  <c r="H31" i="1"/>
  <c r="H32" i="1"/>
  <c r="H33" i="1"/>
  <c r="H6" i="1"/>
  <c r="I8" i="1" l="1"/>
  <c r="I14" i="1"/>
  <c r="I30" i="1"/>
  <c r="I16" i="1"/>
  <c r="H34" i="1"/>
  <c r="G42" i="1" s="1"/>
</calcChain>
</file>

<file path=xl/sharedStrings.xml><?xml version="1.0" encoding="utf-8"?>
<sst xmlns="http://schemas.openxmlformats.org/spreadsheetml/2006/main" count="117" uniqueCount="89">
  <si>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</si>
  <si>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</si>
  <si>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</si>
  <si>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</si>
  <si>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</si>
  <si>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</si>
  <si>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</si>
  <si>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</si>
  <si>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</si>
  <si>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</si>
  <si>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</si>
  <si>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</si>
  <si>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</si>
  <si>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</si>
  <si>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</si>
  <si>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</si>
  <si>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</si>
  <si>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</si>
  <si>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հատ</t>
  </si>
  <si>
    <t>шт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</si>
  <si>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</si>
  <si>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</si>
  <si>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Ж/б плита с чугунным луком и крышкой</t>
  </si>
  <si>
    <t>Նոր ե/բ սալ, թուջե կափարիչով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</si>
  <si>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</si>
  <si>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</si>
  <si>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III. Դիտահորեր նորոգում</t>
  </si>
  <si>
    <t xml:space="preserve"> III. Колодцы ремонт</t>
  </si>
  <si>
    <t>Гравийно-песчаный слой h=10см</t>
  </si>
  <si>
    <t>Ավազակոպճային շերտ h=10սմ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</si>
  <si>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</si>
  <si>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</si>
  <si>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</si>
  <si>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</si>
  <si>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</si>
  <si>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</si>
  <si>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r>
      <t>м</t>
    </r>
    <r>
      <rPr>
        <vertAlign val="superscript"/>
        <sz val="12"/>
        <rFont val="GHEA Grapalat"/>
      </rPr>
      <t>2</t>
    </r>
  </si>
  <si>
    <r>
      <t>մ</t>
    </r>
    <r>
      <rPr>
        <vertAlign val="superscript"/>
        <sz val="12"/>
        <rFont val="GHEA Grapalat"/>
      </rPr>
      <t>2</t>
    </r>
  </si>
  <si>
    <t>Армирование</t>
  </si>
  <si>
    <t>Ամրան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</si>
  <si>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</si>
  <si>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</si>
  <si>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</si>
  <si>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</si>
  <si>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</si>
  <si>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</si>
  <si>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</si>
  <si>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</si>
  <si>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</si>
  <si>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</si>
  <si>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</si>
  <si>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</si>
  <si>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</si>
  <si>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</si>
  <si>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</si>
  <si>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</si>
  <si>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</si>
  <si>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</si>
  <si>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IV. Միաձույլ ե/բ ջրընդունիչի (17x34սմ) կառուցում մետ. ցանցով L=95+7.7=102.7գծմ</t>
  </si>
  <si>
    <t>IV. Устройство водвприемника (17x34см) из монолитного ж/бетона с мет. сеткой L=95+7.7=102.7п.м</t>
  </si>
  <si>
    <t>Гравийно - песчаный слой h=10см</t>
  </si>
  <si>
    <r>
      <t>м</t>
    </r>
    <r>
      <rPr>
        <vertAlign val="superscript"/>
        <sz val="14"/>
        <rFont val="GHEA Grapalat"/>
      </rPr>
      <t>3</t>
    </r>
  </si>
  <si>
    <r>
      <t>մ</t>
    </r>
    <r>
      <rPr>
        <vertAlign val="superscript"/>
        <sz val="14"/>
        <rFont val="GHEA Grapalat"/>
      </rPr>
      <t>3</t>
    </r>
  </si>
  <si>
    <t>Установка бетоне 17x34 см лотков</t>
  </si>
  <si>
    <t>Բետոնե 17x34սմ վաքերի տեղադրում B-25</t>
  </si>
  <si>
    <t xml:space="preserve">Гидроизоляция </t>
  </si>
  <si>
    <t>Ջրամեկուսացում</t>
  </si>
  <si>
    <r>
      <t>м</t>
    </r>
    <r>
      <rPr>
        <vertAlign val="superscript"/>
        <sz val="14"/>
        <rFont val="GHEA Grapalat"/>
      </rPr>
      <t>2</t>
    </r>
  </si>
  <si>
    <r>
      <t>մ</t>
    </r>
    <r>
      <rPr>
        <vertAlign val="superscript"/>
        <sz val="14"/>
        <rFont val="GHEA Grapalat"/>
      </rPr>
      <t>2</t>
    </r>
  </si>
  <si>
    <t>V. Հավաքովի վաքերի կառուցում 17x34սմ</t>
  </si>
  <si>
    <t>V. Устройство сблрных бет. лотков 17х34см</t>
  </si>
  <si>
    <t>11.31</t>
  </si>
  <si>
    <t>174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</si>
  <si>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</si>
  <si>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</si>
  <si>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</si>
  <si>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</si>
  <si>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</si>
  <si>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  Р. Аракелян /Ռ. Առաքելյան</t>
  </si>
  <si>
    <t>Общий
Ընդհանուրը</t>
  </si>
  <si>
    <t>գծմ</t>
  </si>
  <si>
    <t>п.м</t>
  </si>
  <si>
    <t>կգ</t>
  </si>
  <si>
    <t>кг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</si>
  <si>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</si>
  <si>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</si>
  <si>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</si>
  <si>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</si>
  <si>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Հակոբյան փողոց / улица Акопяна города Артик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</si>
</sst>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26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b/>
      <i/>
      <sz val="12"/>
      <name val="GHEA Grapalat"/>
    </font>
    <font>
      <b/>
      <i/>
      <sz val="14"/>
      <name val="GHEA Grapalat"/>
    </font>
    <font>
      <sz val="14"/>
      <name val="GHEA Grapalat"/>
    </font>
    <font>
      <vertAlign val="superscript"/>
      <sz val="14"/>
      <name val="GHEA Grapalat"/>
    </font>
    <font>
      <b/>
      <sz val="11"/>
      <name val="GHEA Grapalat"/>
    </font>
    <font>
      <b/>
      <sz val="12"/>
      <color indexed="8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  <font>
      <sz val="14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0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35</xdr:row>
      <xdr:rowOff>154215</xdr:rowOff>
    </xdr:from>
    <xdr:to>
      <xdr:col>2</xdr:col>
      <xdr:colOff>2923807</xdr:colOff>
      <xdr:row>37</xdr:row>
      <xdr:rowOff>179418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showGridLines="0" tabSelected="1" topLeftCell="B1" zoomScale="85" zoomScaleNormal="85" zoomScaleSheetLayoutView="70" zoomScalePageLayoutView="70" workbookViewId="0">
      <selection activeCell="B2" sqref="B2:G2"/>
    </sheetView>
  </sheetViews>
  <sheetFormatPr defaultColWidth="9.33203125" defaultRowHeight="17.399999999999999" x14ac:dyDescent="0.4"/>
  <cols>
    <col min="1" max="1" width="4.44140625" style="45" customWidth="1"/>
    <col min="2" max="2" width="65.44140625" style="3" customWidth="1"/>
    <col min="3" max="3" width="68.109375" style="3" customWidth="1"/>
    <col min="4" max="4" width="15" style="6" customWidth="1"/>
    <col min="5" max="5" width="16.88671875" style="6" bestFit="1" customWidth="1"/>
    <col min="6" max="6" width="10.88671875" style="19" bestFit="1" customWidth="1"/>
    <col min="7" max="7" width="17.88671875" style="3" bestFit="1" customWidth="1"/>
    <col min="8" max="8" width="17.33203125" style="3" customWidth="1"/>
    <col min="9" max="9" width="11.109375" style="3" bestFit="1" customWidth="1"/>
    <col min="10" max="16384" width="9.33203125" style="3"/>
  </cols>
  <sheetData>
    <row r="1" spans="1:11" ht="30.6" customHeight="1" x14ac:dyDescent="0.4">
      <c r="A1" s="63" t="s">
        <v>73</v>
      </c>
      <c r="B1" s="63"/>
      <c r="C1" s="63"/>
      <c r="D1" s="63"/>
      <c r="E1" s="63"/>
      <c r="F1" s="63"/>
      <c r="G1" s="63"/>
      <c r="H1" s="63"/>
      <c r="I1" s="9"/>
    </row>
    <row r="2" spans="1:11" ht="147.75" customHeight="1" x14ac:dyDescent="0.4">
      <c r="A2" s="43"/>
      <c r="B2" s="62" t="s">
        <v>88</v>
      </c>
      <c r="C2" s="62"/>
      <c r="D2" s="62"/>
      <c r="E2" s="62"/>
      <c r="F2" s="62"/>
      <c r="G2" s="62"/>
      <c r="H2" s="9"/>
      <c r="I2" s="9"/>
    </row>
    <row r="3" spans="1:11" s="8" customFormat="1" ht="64.8" x14ac:dyDescent="0.35">
      <c r="A3" s="46" t="s">
        <v>0</v>
      </c>
      <c r="B3" s="1" t="s">
        <v>74</v>
      </c>
      <c r="C3" s="46" t="s">
        <v>4</v>
      </c>
      <c r="D3" s="46" t="s">
        <v>3</v>
      </c>
      <c r="E3" s="46" t="s">
        <v>75</v>
      </c>
      <c r="F3" s="46" t="s">
        <v>5</v>
      </c>
      <c r="G3" s="47" t="s">
        <v>76</v>
      </c>
      <c r="H3" s="48" t="s">
        <v>77</v>
      </c>
      <c r="I3" s="12"/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49">
        <v>7</v>
      </c>
      <c r="H4" s="50">
        <v>8</v>
      </c>
    </row>
    <row r="5" spans="1:11" ht="30" customHeight="1" x14ac:dyDescent="0.4">
      <c r="A5" s="25"/>
      <c r="B5" s="7" t="s">
        <v>1</v>
      </c>
      <c r="C5" s="7" t="s">
        <v>2</v>
      </c>
      <c r="D5" s="1"/>
      <c r="E5" s="1"/>
      <c r="F5" s="1"/>
      <c r="G5" s="2"/>
      <c r="H5" s="2"/>
      <c r="J5" s="3">
        <v>976.61584909415137</v>
      </c>
    </row>
    <row r="6" spans="1:11" ht="38.25" customHeight="1" x14ac:dyDescent="0.4">
      <c r="A6" s="25">
        <v>1</v>
      </c>
      <c r="B6" s="4" t="s">
        <v>24</v>
      </c>
      <c r="C6" s="21" t="s">
        <v>25</v>
      </c>
      <c r="D6" s="5" t="s">
        <v>13</v>
      </c>
      <c r="E6" s="2" t="s">
        <v>14</v>
      </c>
      <c r="F6" s="2">
        <v>598.64</v>
      </c>
      <c r="G6" s="2">
        <v>1.631</v>
      </c>
      <c r="H6" s="2">
        <f>G6*F6</f>
        <v>976.38184000000001</v>
      </c>
      <c r="K6" s="3">
        <f t="shared" ref="K6:K16" si="0">ROUND(G6,3)</f>
        <v>1.631</v>
      </c>
    </row>
    <row r="7" spans="1:11" ht="24.75" customHeight="1" x14ac:dyDescent="0.4">
      <c r="A7" s="25"/>
      <c r="B7" s="13" t="s">
        <v>7</v>
      </c>
      <c r="C7" s="13" t="s">
        <v>6</v>
      </c>
      <c r="D7" s="2"/>
      <c r="E7" s="2"/>
      <c r="F7" s="2"/>
      <c r="G7" s="2"/>
      <c r="H7" s="2"/>
      <c r="K7" s="3">
        <f t="shared" si="0"/>
        <v>0</v>
      </c>
    </row>
    <row r="8" spans="1:11" ht="52.2" x14ac:dyDescent="0.4">
      <c r="A8" s="44">
        <v>1</v>
      </c>
      <c r="B8" s="14" t="s">
        <v>17</v>
      </c>
      <c r="C8" s="15" t="s">
        <v>10</v>
      </c>
      <c r="D8" s="16" t="s">
        <v>81</v>
      </c>
      <c r="E8" s="17" t="s">
        <v>80</v>
      </c>
      <c r="F8" s="2">
        <v>316</v>
      </c>
      <c r="G8" s="2">
        <v>6.1210000000000004</v>
      </c>
      <c r="H8" s="2">
        <f t="shared" ref="H8:H33" si="1">G8*F8</f>
        <v>1934.2360000000001</v>
      </c>
      <c r="I8" s="3">
        <f>SUM(H8:H13)</f>
        <v>14442.42324</v>
      </c>
      <c r="J8" s="3">
        <v>14443.062384513145</v>
      </c>
      <c r="K8" s="3">
        <f t="shared" si="0"/>
        <v>6.1210000000000004</v>
      </c>
    </row>
    <row r="9" spans="1:11" ht="34.799999999999997" x14ac:dyDescent="0.4">
      <c r="A9" s="44">
        <v>2</v>
      </c>
      <c r="B9" s="14" t="s">
        <v>9</v>
      </c>
      <c r="C9" s="15" t="s">
        <v>8</v>
      </c>
      <c r="D9" s="5" t="s">
        <v>13</v>
      </c>
      <c r="E9" s="2" t="s">
        <v>14</v>
      </c>
      <c r="F9" s="20">
        <v>3.16</v>
      </c>
      <c r="G9" s="2">
        <v>14.439</v>
      </c>
      <c r="H9" s="2">
        <f t="shared" si="1"/>
        <v>45.62724</v>
      </c>
      <c r="K9" s="3">
        <f t="shared" si="0"/>
        <v>14.439</v>
      </c>
    </row>
    <row r="10" spans="1:11" ht="19.2" x14ac:dyDescent="0.4">
      <c r="A10" s="44">
        <v>3</v>
      </c>
      <c r="B10" s="14" t="s">
        <v>86</v>
      </c>
      <c r="C10" s="15" t="s">
        <v>84</v>
      </c>
      <c r="D10" s="16" t="s">
        <v>15</v>
      </c>
      <c r="E10" s="17" t="s">
        <v>16</v>
      </c>
      <c r="F10" s="2">
        <v>1460</v>
      </c>
      <c r="G10" s="2">
        <v>2.165</v>
      </c>
      <c r="H10" s="2">
        <f t="shared" si="1"/>
        <v>3160.9</v>
      </c>
      <c r="K10" s="3">
        <f t="shared" si="0"/>
        <v>2.165</v>
      </c>
    </row>
    <row r="11" spans="1:11" ht="19.2" x14ac:dyDescent="0.4">
      <c r="A11" s="44">
        <v>4</v>
      </c>
      <c r="B11" s="14" t="s">
        <v>87</v>
      </c>
      <c r="C11" s="15" t="s">
        <v>85</v>
      </c>
      <c r="D11" s="16" t="s">
        <v>15</v>
      </c>
      <c r="E11" s="17" t="s">
        <v>16</v>
      </c>
      <c r="F11" s="2">
        <v>1460</v>
      </c>
      <c r="G11" s="2">
        <v>1.341</v>
      </c>
      <c r="H11" s="2">
        <f t="shared" si="1"/>
        <v>1957.86</v>
      </c>
      <c r="K11" s="3">
        <f t="shared" si="0"/>
        <v>1.341</v>
      </c>
    </row>
    <row r="12" spans="1:11" ht="19.2" x14ac:dyDescent="0.4">
      <c r="A12" s="44">
        <v>5</v>
      </c>
      <c r="B12" s="14" t="s">
        <v>12</v>
      </c>
      <c r="C12" s="15" t="s">
        <v>11</v>
      </c>
      <c r="D12" s="16" t="s">
        <v>15</v>
      </c>
      <c r="E12" s="17" t="s">
        <v>16</v>
      </c>
      <c r="F12" s="2">
        <v>1460</v>
      </c>
      <c r="G12" s="2">
        <v>5.03</v>
      </c>
      <c r="H12" s="2">
        <f t="shared" si="1"/>
        <v>7343.8</v>
      </c>
      <c r="K12" s="3">
        <f t="shared" si="0"/>
        <v>5.03</v>
      </c>
    </row>
    <row r="13" spans="1:11" x14ac:dyDescent="0.4">
      <c r="A13" s="25"/>
      <c r="B13" s="7" t="s">
        <v>27</v>
      </c>
      <c r="C13" s="18" t="s">
        <v>26</v>
      </c>
      <c r="D13" s="5"/>
      <c r="E13" s="2"/>
      <c r="F13" s="2"/>
      <c r="G13" s="2"/>
      <c r="H13" s="2"/>
      <c r="K13" s="3">
        <f t="shared" si="0"/>
        <v>0</v>
      </c>
    </row>
    <row r="14" spans="1:11" ht="19.2" x14ac:dyDescent="0.4">
      <c r="A14" s="25">
        <v>1</v>
      </c>
      <c r="B14" s="4" t="s">
        <v>20</v>
      </c>
      <c r="C14" s="4" t="s">
        <v>21</v>
      </c>
      <c r="D14" s="5" t="s">
        <v>13</v>
      </c>
      <c r="E14" s="2" t="s">
        <v>14</v>
      </c>
      <c r="F14" s="2">
        <v>0.48</v>
      </c>
      <c r="G14" s="2">
        <v>82.302999999999997</v>
      </c>
      <c r="H14" s="2">
        <f t="shared" si="1"/>
        <v>39.50544</v>
      </c>
      <c r="I14" s="3">
        <f>SUM(H14:H15)</f>
        <v>630.96544000000006</v>
      </c>
      <c r="J14" s="3">
        <v>630.96758194857989</v>
      </c>
      <c r="K14" s="3">
        <f t="shared" si="0"/>
        <v>82.302999999999997</v>
      </c>
    </row>
    <row r="15" spans="1:11" x14ac:dyDescent="0.4">
      <c r="A15" s="25">
        <v>2</v>
      </c>
      <c r="B15" s="4" t="s">
        <v>22</v>
      </c>
      <c r="C15" s="4" t="s">
        <v>23</v>
      </c>
      <c r="D15" s="5" t="s">
        <v>19</v>
      </c>
      <c r="E15" s="5" t="s">
        <v>18</v>
      </c>
      <c r="F15" s="2">
        <v>4</v>
      </c>
      <c r="G15" s="2">
        <v>147.86500000000001</v>
      </c>
      <c r="H15" s="2">
        <f t="shared" si="1"/>
        <v>591.46</v>
      </c>
      <c r="K15" s="3">
        <f t="shared" si="0"/>
        <v>147.86500000000001</v>
      </c>
    </row>
    <row r="16" spans="1:11" ht="43.2" customHeight="1" x14ac:dyDescent="0.4">
      <c r="A16" s="22"/>
      <c r="B16" s="23" t="s">
        <v>59</v>
      </c>
      <c r="C16" s="23" t="s">
        <v>58</v>
      </c>
      <c r="D16" s="24"/>
      <c r="E16" s="24"/>
      <c r="F16" s="25"/>
      <c r="G16" s="25"/>
      <c r="H16" s="2"/>
      <c r="I16" s="26">
        <f>SUM(H17:H29)</f>
        <v>7334.6170000000011</v>
      </c>
      <c r="J16" s="3">
        <v>7333.7236162990421</v>
      </c>
      <c r="K16" s="3">
        <f t="shared" si="0"/>
        <v>0</v>
      </c>
    </row>
    <row r="17" spans="1:11" ht="19.2" x14ac:dyDescent="0.4">
      <c r="A17" s="25">
        <v>1</v>
      </c>
      <c r="B17" s="28" t="s">
        <v>28</v>
      </c>
      <c r="C17" s="28" t="s">
        <v>29</v>
      </c>
      <c r="D17" s="29" t="s">
        <v>30</v>
      </c>
      <c r="E17" s="27" t="s">
        <v>31</v>
      </c>
      <c r="F17" s="27">
        <v>7.19</v>
      </c>
      <c r="G17" s="49">
        <v>11.394</v>
      </c>
      <c r="H17" s="2">
        <f t="shared" si="1"/>
        <v>81.92286</v>
      </c>
      <c r="I17" s="26"/>
      <c r="K17" s="3">
        <f>ROUND(G17,3)</f>
        <v>11.394</v>
      </c>
    </row>
    <row r="18" spans="1:11" ht="19.2" x14ac:dyDescent="0.4">
      <c r="A18" s="25">
        <v>2</v>
      </c>
      <c r="B18" s="28" t="s">
        <v>32</v>
      </c>
      <c r="C18" s="28" t="s">
        <v>33</v>
      </c>
      <c r="D18" s="29" t="s">
        <v>30</v>
      </c>
      <c r="E18" s="27" t="s">
        <v>31</v>
      </c>
      <c r="F18" s="27">
        <v>8.52</v>
      </c>
      <c r="G18" s="49">
        <v>130.69200000000001</v>
      </c>
      <c r="H18" s="2">
        <f t="shared" si="1"/>
        <v>1113.49584</v>
      </c>
      <c r="I18" s="26"/>
      <c r="K18" s="3">
        <f t="shared" ref="K18:K33" si="2">ROUND(G18,3)</f>
        <v>130.69200000000001</v>
      </c>
    </row>
    <row r="19" spans="1:11" ht="19.2" x14ac:dyDescent="0.4">
      <c r="A19" s="25">
        <v>3</v>
      </c>
      <c r="B19" s="28" t="s">
        <v>34</v>
      </c>
      <c r="C19" s="28" t="s">
        <v>35</v>
      </c>
      <c r="D19" s="29" t="s">
        <v>36</v>
      </c>
      <c r="E19" s="27" t="s">
        <v>37</v>
      </c>
      <c r="F19" s="27">
        <v>51.35</v>
      </c>
      <c r="G19" s="49">
        <v>1.397</v>
      </c>
      <c r="H19" s="2">
        <f t="shared" si="1"/>
        <v>71.735950000000003</v>
      </c>
      <c r="I19" s="26"/>
      <c r="K19" s="3">
        <f t="shared" si="2"/>
        <v>1.397</v>
      </c>
    </row>
    <row r="20" spans="1:11" x14ac:dyDescent="0.4">
      <c r="A20" s="25"/>
      <c r="B20" s="30" t="s">
        <v>38</v>
      </c>
      <c r="C20" s="30" t="s">
        <v>39</v>
      </c>
      <c r="D20" s="30"/>
      <c r="E20" s="30"/>
      <c r="F20" s="25"/>
      <c r="G20" s="49"/>
      <c r="H20" s="2"/>
      <c r="I20" s="26"/>
      <c r="K20" s="3">
        <f t="shared" si="2"/>
        <v>0</v>
      </c>
    </row>
    <row r="21" spans="1:11" x14ac:dyDescent="0.4">
      <c r="A21" s="25">
        <v>1</v>
      </c>
      <c r="B21" s="28" t="s">
        <v>40</v>
      </c>
      <c r="C21" s="28" t="s">
        <v>41</v>
      </c>
      <c r="D21" s="49" t="s">
        <v>83</v>
      </c>
      <c r="E21" s="52" t="s">
        <v>82</v>
      </c>
      <c r="F21" s="55">
        <v>300.95</v>
      </c>
      <c r="G21" s="49">
        <v>0.501</v>
      </c>
      <c r="H21" s="2">
        <f t="shared" si="1"/>
        <v>150.77594999999999</v>
      </c>
      <c r="I21" s="26"/>
      <c r="K21" s="3">
        <f t="shared" si="2"/>
        <v>0.501</v>
      </c>
    </row>
    <row r="22" spans="1:11" x14ac:dyDescent="0.4">
      <c r="A22" s="25">
        <v>2</v>
      </c>
      <c r="B22" s="28" t="s">
        <v>42</v>
      </c>
      <c r="C22" s="28" t="s">
        <v>43</v>
      </c>
      <c r="D22" s="49" t="s">
        <v>83</v>
      </c>
      <c r="E22" s="52" t="s">
        <v>82</v>
      </c>
      <c r="F22" s="55">
        <v>202.83</v>
      </c>
      <c r="G22" s="49">
        <v>0.50900000000000001</v>
      </c>
      <c r="H22" s="2">
        <f t="shared" si="1"/>
        <v>103.24047</v>
      </c>
      <c r="I22" s="26"/>
      <c r="K22" s="3">
        <f t="shared" si="2"/>
        <v>0.50900000000000001</v>
      </c>
    </row>
    <row r="23" spans="1:11" x14ac:dyDescent="0.4">
      <c r="A23" s="25">
        <v>3</v>
      </c>
      <c r="B23" s="28" t="s">
        <v>44</v>
      </c>
      <c r="C23" s="28" t="s">
        <v>45</v>
      </c>
      <c r="D23" s="49" t="s">
        <v>83</v>
      </c>
      <c r="E23" s="52" t="s">
        <v>82</v>
      </c>
      <c r="F23" s="56">
        <v>284.54000000000002</v>
      </c>
      <c r="G23" s="49">
        <v>0.501</v>
      </c>
      <c r="H23" s="2">
        <f t="shared" si="1"/>
        <v>142.55454</v>
      </c>
      <c r="I23" s="26"/>
      <c r="K23" s="3">
        <f t="shared" si="2"/>
        <v>0.501</v>
      </c>
    </row>
    <row r="24" spans="1:11" x14ac:dyDescent="0.4">
      <c r="A24" s="25">
        <v>4</v>
      </c>
      <c r="B24" s="28" t="s">
        <v>46</v>
      </c>
      <c r="C24" s="28" t="s">
        <v>47</v>
      </c>
      <c r="D24" s="49" t="s">
        <v>83</v>
      </c>
      <c r="E24" s="52" t="s">
        <v>82</v>
      </c>
      <c r="F24" s="56">
        <v>364.79</v>
      </c>
      <c r="G24" s="49">
        <v>0.501</v>
      </c>
      <c r="H24" s="2">
        <f t="shared" si="1"/>
        <v>182.75979000000001</v>
      </c>
      <c r="I24" s="26"/>
      <c r="K24" s="3">
        <f t="shared" si="2"/>
        <v>0.501</v>
      </c>
    </row>
    <row r="25" spans="1:11" x14ac:dyDescent="0.4">
      <c r="A25" s="25"/>
      <c r="B25" s="30" t="s">
        <v>48</v>
      </c>
      <c r="C25" s="30" t="s">
        <v>49</v>
      </c>
      <c r="D25" s="29"/>
      <c r="E25" s="27"/>
      <c r="F25" s="57"/>
      <c r="G25" s="49"/>
      <c r="H25" s="2"/>
      <c r="I25" s="26"/>
      <c r="K25" s="3">
        <f t="shared" si="2"/>
        <v>0</v>
      </c>
    </row>
    <row r="26" spans="1:11" x14ac:dyDescent="0.4">
      <c r="A26" s="25">
        <v>1</v>
      </c>
      <c r="B26" s="28" t="s">
        <v>50</v>
      </c>
      <c r="C26" s="28" t="s">
        <v>51</v>
      </c>
      <c r="D26" s="49" t="s">
        <v>83</v>
      </c>
      <c r="E26" s="52" t="s">
        <v>82</v>
      </c>
      <c r="F26" s="56">
        <v>1517.9</v>
      </c>
      <c r="G26" s="49">
        <v>1.0680000000000001</v>
      </c>
      <c r="H26" s="2">
        <f t="shared" si="1"/>
        <v>1621.1172000000001</v>
      </c>
      <c r="I26" s="26"/>
      <c r="K26" s="3">
        <f t="shared" si="2"/>
        <v>1.0680000000000001</v>
      </c>
    </row>
    <row r="27" spans="1:11" x14ac:dyDescent="0.4">
      <c r="A27" s="25">
        <v>2</v>
      </c>
      <c r="B27" s="28" t="s">
        <v>52</v>
      </c>
      <c r="C27" s="28" t="s">
        <v>53</v>
      </c>
      <c r="D27" s="49" t="s">
        <v>83</v>
      </c>
      <c r="E27" s="52" t="s">
        <v>82</v>
      </c>
      <c r="F27" s="55">
        <v>1170.2</v>
      </c>
      <c r="G27" s="49">
        <v>1.0680000000000001</v>
      </c>
      <c r="H27" s="2">
        <f t="shared" si="1"/>
        <v>1249.7736000000002</v>
      </c>
      <c r="I27" s="26"/>
      <c r="K27" s="3">
        <f t="shared" si="2"/>
        <v>1.0680000000000001</v>
      </c>
    </row>
    <row r="28" spans="1:11" x14ac:dyDescent="0.4">
      <c r="A28" s="25">
        <v>3</v>
      </c>
      <c r="B28" s="28" t="s">
        <v>54</v>
      </c>
      <c r="C28" s="28" t="s">
        <v>55</v>
      </c>
      <c r="D28" s="49" t="s">
        <v>83</v>
      </c>
      <c r="E28" s="52" t="s">
        <v>82</v>
      </c>
      <c r="F28" s="55">
        <v>528.70000000000005</v>
      </c>
      <c r="G28" s="49">
        <v>1.0680000000000001</v>
      </c>
      <c r="H28" s="2">
        <f t="shared" si="1"/>
        <v>564.65160000000003</v>
      </c>
      <c r="I28" s="26"/>
      <c r="K28" s="3">
        <f t="shared" si="2"/>
        <v>1.0680000000000001</v>
      </c>
    </row>
    <row r="29" spans="1:11" x14ac:dyDescent="0.4">
      <c r="A29" s="25">
        <v>4</v>
      </c>
      <c r="B29" s="28" t="s">
        <v>56</v>
      </c>
      <c r="C29" s="28" t="s">
        <v>57</v>
      </c>
      <c r="D29" s="49" t="s">
        <v>83</v>
      </c>
      <c r="E29" s="52" t="s">
        <v>82</v>
      </c>
      <c r="F29" s="55">
        <v>1921.9</v>
      </c>
      <c r="G29" s="49">
        <v>1.0680000000000001</v>
      </c>
      <c r="H29" s="2">
        <f t="shared" si="1"/>
        <v>2052.5892000000003</v>
      </c>
      <c r="I29" s="26"/>
      <c r="K29" s="3">
        <f t="shared" si="2"/>
        <v>1.0680000000000001</v>
      </c>
    </row>
    <row r="30" spans="1:11" ht="19.2" x14ac:dyDescent="0.4">
      <c r="A30" s="31"/>
      <c r="B30" s="32" t="s">
        <v>70</v>
      </c>
      <c r="C30" s="33" t="s">
        <v>69</v>
      </c>
      <c r="D30" s="34"/>
      <c r="E30" s="34"/>
      <c r="F30" s="58"/>
      <c r="G30" s="49"/>
      <c r="H30" s="2"/>
      <c r="I30" s="3">
        <f>SUM(H31:H33)</f>
        <v>2459.9328300000002</v>
      </c>
      <c r="J30" s="3">
        <v>2459.9508071992323</v>
      </c>
      <c r="K30" s="3">
        <f t="shared" si="2"/>
        <v>0</v>
      </c>
    </row>
    <row r="31" spans="1:11" ht="21" x14ac:dyDescent="0.4">
      <c r="A31" s="35">
        <v>1</v>
      </c>
      <c r="B31" s="36" t="s">
        <v>60</v>
      </c>
      <c r="C31" s="36" t="s">
        <v>29</v>
      </c>
      <c r="D31" s="37" t="s">
        <v>61</v>
      </c>
      <c r="E31" s="38" t="s">
        <v>62</v>
      </c>
      <c r="F31" s="59" t="s">
        <v>71</v>
      </c>
      <c r="G31" s="49">
        <v>11.393000000000001</v>
      </c>
      <c r="H31" s="2">
        <f t="shared" si="1"/>
        <v>128.85483000000002</v>
      </c>
      <c r="K31" s="3">
        <f t="shared" si="2"/>
        <v>11.393000000000001</v>
      </c>
    </row>
    <row r="32" spans="1:11" ht="19.2" x14ac:dyDescent="0.4">
      <c r="A32" s="35">
        <v>2</v>
      </c>
      <c r="B32" s="36" t="s">
        <v>63</v>
      </c>
      <c r="C32" s="36" t="s">
        <v>64</v>
      </c>
      <c r="D32" s="53" t="s">
        <v>81</v>
      </c>
      <c r="E32" s="53" t="s">
        <v>80</v>
      </c>
      <c r="F32" s="59" t="s">
        <v>72</v>
      </c>
      <c r="G32" s="2">
        <v>12.000999999999999</v>
      </c>
      <c r="H32" s="2">
        <f t="shared" si="1"/>
        <v>2088.174</v>
      </c>
      <c r="K32" s="3">
        <f t="shared" si="2"/>
        <v>12.000999999999999</v>
      </c>
    </row>
    <row r="33" spans="1:11" ht="21" x14ac:dyDescent="0.4">
      <c r="A33" s="39">
        <v>3</v>
      </c>
      <c r="B33" s="40" t="s">
        <v>65</v>
      </c>
      <c r="C33" s="41" t="s">
        <v>66</v>
      </c>
      <c r="D33" s="37" t="s">
        <v>67</v>
      </c>
      <c r="E33" s="42" t="s">
        <v>68</v>
      </c>
      <c r="F33" s="59" t="s">
        <v>72</v>
      </c>
      <c r="G33" s="2">
        <v>1.3959999999999999</v>
      </c>
      <c r="H33" s="2">
        <f t="shared" si="1"/>
        <v>242.904</v>
      </c>
      <c r="K33" s="3">
        <f t="shared" si="2"/>
        <v>1.3959999999999999</v>
      </c>
    </row>
    <row r="34" spans="1:11" ht="38.4" customHeight="1" x14ac:dyDescent="0.4">
      <c r="A34" s="64" t="s">
        <v>79</v>
      </c>
      <c r="B34" s="65"/>
      <c r="C34" s="65"/>
      <c r="D34" s="65"/>
      <c r="E34" s="65"/>
      <c r="F34" s="65"/>
      <c r="G34" s="65"/>
      <c r="H34" s="51">
        <f>SUM(H5:H33)</f>
        <v>25844.320350000002</v>
      </c>
    </row>
    <row r="35" spans="1:11" ht="16.5" customHeight="1" x14ac:dyDescent="0.4">
      <c r="A35" s="60"/>
      <c r="B35" s="60"/>
      <c r="C35" s="60"/>
      <c r="D35" s="60"/>
      <c r="E35" s="60"/>
      <c r="F35" s="60"/>
      <c r="G35" s="60"/>
    </row>
    <row r="36" spans="1:11" x14ac:dyDescent="0.4">
      <c r="C36" s="11"/>
      <c r="D36" s="10"/>
      <c r="E36" s="10"/>
      <c r="F36" s="10"/>
      <c r="G36" s="11"/>
    </row>
    <row r="37" spans="1:11" ht="20.25" customHeight="1" x14ac:dyDescent="0.4">
      <c r="C37" s="61" t="s">
        <v>78</v>
      </c>
      <c r="D37" s="61"/>
      <c r="E37" s="61"/>
      <c r="F37" s="61"/>
      <c r="G37" s="61"/>
    </row>
    <row r="38" spans="1:11" ht="20.25" customHeight="1" x14ac:dyDescent="0.4"/>
    <row r="39" spans="1:11" ht="20.25" customHeight="1" x14ac:dyDescent="0.4"/>
    <row r="40" spans="1:11" ht="20.25" customHeight="1" x14ac:dyDescent="0.4"/>
    <row r="41" spans="1:11" ht="20.25" customHeight="1" x14ac:dyDescent="0.4"/>
    <row r="42" spans="1:11" ht="20.25" customHeight="1" x14ac:dyDescent="0.4">
      <c r="G42" s="54">
        <f>H42-H34</f>
        <v>-1.1094585352111608E-4</v>
      </c>
      <c r="H42" s="3">
        <v>25844.320239054148</v>
      </c>
    </row>
    <row r="43" spans="1:11" ht="20.25" customHeight="1" x14ac:dyDescent="0.4"/>
    <row r="44" spans="1:11" ht="20.25" customHeight="1" x14ac:dyDescent="0.4"/>
    <row r="45" spans="1:11" ht="20.25" customHeight="1" x14ac:dyDescent="0.4"/>
    <row r="46" spans="1:11" ht="20.25" customHeight="1" x14ac:dyDescent="0.4"/>
    <row r="47" spans="1:11" ht="20.25" customHeight="1" x14ac:dyDescent="0.4"/>
    <row r="48" spans="1:11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</sheetData>
  <mergeCells count="5">
    <mergeCell ref="A35:G35"/>
    <mergeCell ref="C37:G37"/>
    <mergeCell ref="B2:G2"/>
    <mergeCell ref="A1:H1"/>
    <mergeCell ref="A34:G34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4" fitToHeight="0" orientation="landscape" horizontalDpi="4294967293" verticalDpi="4294967293" r:id="rId1"/>
  <rowBreaks count="1" manualBreakCount="1">
    <brk id="2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2025-02-17T09:23:09Z</cp:lastPrinted>
  <dcterms:created xsi:type="dcterms:W3CDTF">2009-04-22T11:41:30Z</dcterms:created>
  <dcterms:modified xsi:type="dcterms:W3CDTF">2025-02-17T09:23:27Z</dcterms:modified>
</cp:coreProperties>
</file>